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7" i="1"/>
  <c r="G94"/>
  <c r="G16"/>
  <c r="G12"/>
  <c r="I12"/>
  <c r="H12"/>
  <c r="G7"/>
  <c r="G63"/>
  <c r="G40"/>
  <c r="I77"/>
  <c r="G92"/>
  <c r="G38" l="1"/>
  <c r="I82"/>
  <c r="H82"/>
  <c r="G82"/>
  <c r="G53"/>
  <c r="I53"/>
  <c r="H53"/>
  <c r="I50"/>
  <c r="H50"/>
  <c r="G50"/>
  <c r="I40"/>
  <c r="H40"/>
  <c r="I94" l="1"/>
  <c r="H94"/>
  <c r="I80"/>
  <c r="H80"/>
  <c r="H77"/>
  <c r="I63"/>
  <c r="H63"/>
  <c r="I60"/>
  <c r="H60"/>
  <c r="I16"/>
  <c r="H16"/>
  <c r="I7"/>
  <c r="H7"/>
  <c r="G80"/>
  <c r="I6" l="1"/>
  <c r="I62"/>
  <c r="H6"/>
  <c r="H62"/>
  <c r="H103" s="1"/>
  <c r="I103" l="1"/>
  <c r="G60"/>
  <c r="G36"/>
  <c r="G62" l="1"/>
  <c r="G6" l="1"/>
  <c r="G103" s="1"/>
</calcChain>
</file>

<file path=xl/sharedStrings.xml><?xml version="1.0" encoding="utf-8"?>
<sst xmlns="http://schemas.openxmlformats.org/spreadsheetml/2006/main" count="486" uniqueCount="158">
  <si>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</si>
  <si>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</si>
  <si>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</si>
  <si>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</si>
  <si>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</si>
  <si>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</si>
  <si>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</si>
  <si>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</si>
  <si>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</si>
  <si>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</si>
  <si>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</si>
  <si>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</si>
  <si>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</si>
  <si>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</si>
  <si>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</si>
  <si>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</si>
  <si>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</si>
  <si>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</si>
  <si>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</si>
  <si>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</si>
  <si>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</si>
  <si>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</si>
  <si>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</si>
  <si>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</si>
  <si>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</si>
  <si>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</si>
  <si>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</si>
  <si>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</si>
  <si>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</si>
  <si>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</si>
  <si>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</si>
  <si>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</si>
  <si>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</si>
  <si>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</si>
  <si>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</si>
  <si>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</si>
  <si>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</si>
  <si>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</si>
  <si>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</si>
  <si>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</si>
  <si>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</si>
  <si>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</si>
  <si>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</si>
  <si>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</si>
  <si>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</si>
  <si>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</si>
  <si>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</si>
  <si>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</si>
  <si>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</si>
  <si>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</si>
  <si>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</si>
  <si>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</si>
  <si>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</si>
  <si>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</si>
  <si>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</si>
  <si>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</si>
  <si>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</si>
  <si>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</si>
  <si>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</si>
  <si>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</si>
  <si>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</si>
  <si>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</si>
  <si>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</si>
  <si>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</si>
  <si>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</si>
  <si>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</si>
  <si>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</si>
  <si>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</si>
  <si>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</si>
  <si>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</si>
  <si>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</si>
  <si>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</si>
  <si>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</si>
  <si>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</si>
  <si>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</si>
  <si>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</si>
  <si>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</si>
  <si>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</si>
  <si>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</si>
  <si>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</si>
  <si>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</si>
  <si>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</si>
  <si>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</si>
  <si>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</si>
  <si>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</si>
  <si>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</si>
  <si>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</si>
  <si>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</si>
  <si>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</si>
  <si>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</si>
  <si>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</si>
  <si>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</si>
  <si>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</si>
  <si>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</si>
  <si>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</si>
  <si>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</si>
  <si>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 xml:space="preserve">    Ведомственная структура расходов бюджета  поселка  Березовка Березовского района Красноярского края  на 2020 год и плановый 2021-2022 годы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</si>
  <si>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</si>
  <si>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</si>
  <si>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</si>
  <si>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Обеспечение проведения выборов и рефердумов</t>
  </si>
  <si>
    <t>0107</t>
  </si>
  <si>
    <t>Прочая закупка товаров, работ и услуг для обеспечения государственных (муниципальных) нужд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</si>
  <si>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</si>
  <si>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</si>
  <si>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</si>
  <si>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07100F5550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</si>
  <si>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</si>
  <si>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</si>
  <si>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</si>
  <si>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</si>
  <si>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</si>
  <si>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</si>
  <si>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</si>
  <si>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</si>
  <si>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</si>
  <si>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</si>
  <si>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</si>
  <si>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</si>
  <si>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10</t>
  </si>
  <si>
    <t>07100S4120</t>
  </si>
  <si>
    <t>Ремонт автомобильных дорог общего пользования в рамках п/п "Дороги Красноярья" Г.П. "Развитие транспортной системы"</t>
  </si>
  <si>
    <t>07200S5090</t>
  </si>
  <si>
    <t>8510010480</t>
  </si>
  <si>
    <t>8510010220</t>
  </si>
  <si>
    <t>Иные межбюджетные трансферты,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</si>
  <si>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КВР</t>
  </si>
  <si>
    <t>КФСР</t>
  </si>
  <si>
    <t>КЦСР</t>
  </si>
  <si>
    <t>119</t>
  </si>
  <si>
    <t>8510010490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</si>
  <si>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</si>
  <si>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Субсидия нс содержание автомобильных дорог общего пользования местного значения за счет средств дорожного фонда Красноярского края</t>
  </si>
  <si>
    <t>07200S5080</t>
  </si>
  <si>
    <t>03</t>
  </si>
  <si>
    <t>04</t>
  </si>
  <si>
    <t>Иные,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</si>
  <si>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СОЦИАЛЬНАЯ ПОЛИТИКА</t>
  </si>
  <si>
    <t>1006</t>
  </si>
  <si>
    <t>321</t>
  </si>
  <si>
    <t>Оказание материальной помощи при чрезвычайных ситуациях (стихийных бедствиях)</t>
  </si>
  <si>
    <t>8510080500</t>
  </si>
  <si>
    <t>Софинансирование к Субсидии бюджетам муниципальных образований края на реализацию комплексных проектов по благоустройству территорий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ГП КК "Содействие развитию местного самоуправления"</t>
  </si>
  <si>
    <t xml:space="preserve">  </t>
  </si>
  <si>
    <t>0710077420</t>
  </si>
  <si>
    <t>Субсидия бюджетам муниципальных образований края на реализацию комплексных проектов по благоустройству территорий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ГП КК "Содействие развитию местного самоуправления"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</si>
  <si>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(Код цели: 20-55550-00000-00000)</t>
  </si>
  <si>
    <t>02</t>
  </si>
  <si>
    <t>8510054690</t>
  </si>
  <si>
    <t>Субвенция бюджетам муниципальных районов и городских округов на проведение Всероссийской переписи населения 2020г. Код цели: 20-54690-00000-00000</t>
  </si>
  <si>
    <t>13</t>
  </si>
  <si>
    <t xml:space="preserve"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</t>
  </si>
  <si>
    <t>Субсидия бюджетам муниципальных районов и городских округов Красноярского края на устройство крытых тентовых спортивных сооружений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</si>
  <si>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09900S4040</t>
  </si>
  <si>
    <t>8510010360</t>
  </si>
  <si>
    <t>Субсидия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</t>
  </si>
  <si>
    <t>07900S5710</t>
  </si>
  <si>
    <t>Приложение №6 к Решению Березовского поселкового Совета депутатов от 19.05.2020г. №47-1  "О внесении изменений в Решение Березовского  поселкового Совета депутатов от 16.12.2019г. №44-5 "О Бюджете поселка Березовка на 2020 год и плановый период 2021- 2022 годы""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</si>
</sst>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0" fontId="1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5" fillId="2" borderId="3" xfId="3" applyNumberFormat="1" applyFont="1" applyFill="1" applyBorder="1" applyAlignment="1">
      <alignment horizontal="center" vertical="center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2" fontId="5" fillId="0" borderId="3" xfId="3" applyNumberFormat="1" applyFont="1" applyFill="1" applyBorder="1" applyAlignment="1">
      <alignment horizontal="center" vertical="center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zoomScale="90" zoomScaleNormal="90" workbookViewId="0">
      <selection activeCell="A3" sqref="A3:I3"/>
    </sheetView>
  </sheetViews>
  <sheetFormatPr defaultRowHeight="14.4"/>
  <cols>
    <col min="1" max="1" width="70" style="1" customWidth="1"/>
    <col min="2" max="2" width="7.21875" style="1" customWidth="1"/>
    <col min="3" max="3" width="8" style="1" customWidth="1"/>
    <col min="4" max="4" width="11" style="43" customWidth="1"/>
    <col min="5" max="5" width="5.33203125" style="1" customWidth="1"/>
    <col min="6" max="6" width="6" style="44" customWidth="1"/>
    <col min="7" max="7" width="12.33203125" style="1" customWidth="1"/>
    <col min="8" max="8" width="12.77734375" style="1" customWidth="1"/>
    <col min="9" max="9" width="12.109375" style="1" customWidth="1"/>
    <col min="10" max="10" width="8.88671875" style="1" customWidth="1"/>
    <col min="11" max="11" width="16" style="1" customWidth="1"/>
    <col min="12" max="16384" width="8.88671875" style="1"/>
  </cols>
  <sheetData>
    <row r="1" spans="1:11">
      <c r="A1" s="63" t="s">
        <v>157</v>
      </c>
      <c r="B1" s="64"/>
      <c r="C1" s="64"/>
      <c r="D1" s="64"/>
      <c r="E1" s="64"/>
      <c r="F1" s="64"/>
      <c r="G1" s="64"/>
      <c r="H1" s="65"/>
      <c r="I1" s="65"/>
    </row>
    <row r="2" spans="1:11" ht="29.4" customHeight="1">
      <c r="A2" s="64"/>
      <c r="B2" s="64"/>
      <c r="C2" s="64"/>
      <c r="D2" s="64"/>
      <c r="E2" s="64"/>
      <c r="F2" s="64"/>
      <c r="G2" s="64"/>
      <c r="H2" s="65"/>
      <c r="I2" s="65"/>
    </row>
    <row r="3" spans="1:11" ht="36.450000000000003" customHeight="1">
      <c r="A3" s="57" t="s">
        <v>96</v>
      </c>
      <c r="B3" s="58"/>
      <c r="C3" s="58"/>
      <c r="D3" s="58"/>
      <c r="E3" s="58"/>
      <c r="F3" s="58"/>
      <c r="G3" s="58"/>
      <c r="H3" s="59"/>
      <c r="I3" s="60"/>
    </row>
    <row r="4" spans="1:11">
      <c r="A4" s="66" t="s">
        <v>0</v>
      </c>
      <c r="B4" s="66" t="s">
        <v>1</v>
      </c>
      <c r="C4" s="66" t="s">
        <v>127</v>
      </c>
      <c r="D4" s="69" t="s">
        <v>128</v>
      </c>
      <c r="E4" s="66" t="s">
        <v>126</v>
      </c>
      <c r="F4" s="61" t="s">
        <v>112</v>
      </c>
      <c r="G4" s="2">
        <v>2020</v>
      </c>
      <c r="H4" s="3">
        <v>2021</v>
      </c>
      <c r="I4" s="4">
        <v>2022</v>
      </c>
    </row>
    <row r="5" spans="1:11" ht="30" customHeight="1">
      <c r="A5" s="67"/>
      <c r="B5" s="67"/>
      <c r="C5" s="68"/>
      <c r="D5" s="70"/>
      <c r="E5" s="68"/>
      <c r="F5" s="62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8"/>
      <c r="E6" s="8"/>
      <c r="F6" s="14"/>
      <c r="G6" s="8">
        <f>G7+G12+G16+G36+G38+G40</f>
        <v>23138417.43</v>
      </c>
      <c r="H6" s="8">
        <f>H7+H12+H16+H38+H40</f>
        <v>19863815.560000002</v>
      </c>
      <c r="I6" s="8">
        <f>I7+I12+I16+I38+I40</f>
        <v>19863815.560000002</v>
      </c>
    </row>
    <row r="7" spans="1:11" ht="19.95" customHeight="1">
      <c r="A7" s="9" t="s">
        <v>6</v>
      </c>
      <c r="B7" s="11" t="s">
        <v>4</v>
      </c>
      <c r="C7" s="8" t="s">
        <v>7</v>
      </c>
      <c r="D7" s="29"/>
      <c r="E7" s="8"/>
      <c r="F7" s="14"/>
      <c r="G7" s="8">
        <f>G8+G9+G10+G11</f>
        <v>1201457.33</v>
      </c>
      <c r="H7" s="8">
        <f t="shared" ref="H7:I7" si="0">H10+H11</f>
        <v>1075932</v>
      </c>
      <c r="I7" s="8">
        <f t="shared" si="0"/>
        <v>1075932</v>
      </c>
    </row>
    <row r="8" spans="1:11" ht="39.6">
      <c r="A8" s="9" t="s">
        <v>155</v>
      </c>
      <c r="B8" s="11" t="s">
        <v>4</v>
      </c>
      <c r="C8" s="12" t="s">
        <v>7</v>
      </c>
      <c r="D8" s="10" t="s">
        <v>154</v>
      </c>
      <c r="E8" s="11" t="s">
        <v>8</v>
      </c>
      <c r="F8" s="11" t="s">
        <v>119</v>
      </c>
      <c r="G8" s="12">
        <v>96409.600000000006</v>
      </c>
      <c r="H8" s="12">
        <v>0</v>
      </c>
      <c r="I8" s="12">
        <v>0</v>
      </c>
    </row>
    <row r="9" spans="1:11" ht="39.6">
      <c r="A9" s="9" t="s">
        <v>155</v>
      </c>
      <c r="B9" s="11" t="s">
        <v>4</v>
      </c>
      <c r="C9" s="12" t="s">
        <v>7</v>
      </c>
      <c r="D9" s="10" t="s">
        <v>154</v>
      </c>
      <c r="E9" s="11" t="s">
        <v>9</v>
      </c>
      <c r="F9" s="11" t="s">
        <v>119</v>
      </c>
      <c r="G9" s="12">
        <v>29115.73</v>
      </c>
      <c r="H9" s="12">
        <v>0</v>
      </c>
      <c r="I9" s="12">
        <v>0</v>
      </c>
    </row>
    <row r="10" spans="1:11" ht="15.45" customHeight="1">
      <c r="A10" s="9" t="s">
        <v>6</v>
      </c>
      <c r="B10" s="11" t="s">
        <v>4</v>
      </c>
      <c r="C10" s="12" t="s">
        <v>7</v>
      </c>
      <c r="D10" s="10" t="s">
        <v>10</v>
      </c>
      <c r="E10" s="11" t="s">
        <v>8</v>
      </c>
      <c r="F10" s="11" t="s">
        <v>113</v>
      </c>
      <c r="G10" s="12">
        <v>826368</v>
      </c>
      <c r="H10" s="12">
        <v>826368</v>
      </c>
      <c r="I10" s="12">
        <v>826368</v>
      </c>
      <c r="K10" s="48"/>
    </row>
    <row r="11" spans="1:11" ht="18" customHeight="1">
      <c r="A11" s="9" t="s">
        <v>6</v>
      </c>
      <c r="B11" s="11" t="s">
        <v>4</v>
      </c>
      <c r="C11" s="12" t="s">
        <v>7</v>
      </c>
      <c r="D11" s="10" t="s">
        <v>10</v>
      </c>
      <c r="E11" s="11" t="s">
        <v>9</v>
      </c>
      <c r="F11" s="11" t="s">
        <v>113</v>
      </c>
      <c r="G11" s="12">
        <v>249564</v>
      </c>
      <c r="H11" s="12">
        <v>249564</v>
      </c>
      <c r="I11" s="12">
        <v>249564</v>
      </c>
    </row>
    <row r="12" spans="1:11" ht="25.95" customHeight="1">
      <c r="A12" s="52" t="s">
        <v>11</v>
      </c>
      <c r="B12" s="11" t="s">
        <v>4</v>
      </c>
      <c r="C12" s="14" t="s">
        <v>12</v>
      </c>
      <c r="D12" s="29"/>
      <c r="E12" s="14"/>
      <c r="F12" s="14"/>
      <c r="G12" s="8">
        <f>G13+G14+G15</f>
        <v>417132.52</v>
      </c>
      <c r="H12" s="8">
        <f>H13+H14</f>
        <v>386393</v>
      </c>
      <c r="I12" s="8">
        <f>I13+I14</f>
        <v>386393</v>
      </c>
    </row>
    <row r="13" spans="1:11" ht="27" customHeight="1">
      <c r="A13" s="13" t="s">
        <v>11</v>
      </c>
      <c r="B13" s="11" t="s">
        <v>4</v>
      </c>
      <c r="C13" s="11" t="s">
        <v>12</v>
      </c>
      <c r="D13" s="10" t="s">
        <v>13</v>
      </c>
      <c r="E13" s="11" t="s">
        <v>14</v>
      </c>
      <c r="F13" s="11" t="s">
        <v>113</v>
      </c>
      <c r="G13" s="12">
        <v>100000</v>
      </c>
      <c r="H13" s="12">
        <v>100000</v>
      </c>
      <c r="I13" s="12">
        <v>100000</v>
      </c>
    </row>
    <row r="14" spans="1:11">
      <c r="A14" s="45" t="s">
        <v>17</v>
      </c>
      <c r="B14" s="11" t="s">
        <v>4</v>
      </c>
      <c r="C14" s="12" t="s">
        <v>12</v>
      </c>
      <c r="D14" s="10" t="s">
        <v>18</v>
      </c>
      <c r="E14" s="11">
        <v>540</v>
      </c>
      <c r="F14" s="11" t="s">
        <v>113</v>
      </c>
      <c r="G14" s="12">
        <v>286393</v>
      </c>
      <c r="H14" s="12">
        <v>286393</v>
      </c>
      <c r="I14" s="12">
        <v>286393</v>
      </c>
      <c r="K14" s="48"/>
    </row>
    <row r="15" spans="1:11" ht="39.6">
      <c r="A15" s="13" t="s">
        <v>155</v>
      </c>
      <c r="B15" s="11" t="s">
        <v>4</v>
      </c>
      <c r="C15" s="12" t="s">
        <v>12</v>
      </c>
      <c r="D15" s="10" t="s">
        <v>154</v>
      </c>
      <c r="E15" s="11">
        <v>540</v>
      </c>
      <c r="F15" s="11" t="s">
        <v>119</v>
      </c>
      <c r="G15" s="12">
        <v>30739.52</v>
      </c>
      <c r="H15" s="12">
        <v>0</v>
      </c>
      <c r="I15" s="12">
        <v>0</v>
      </c>
      <c r="K15" s="48"/>
    </row>
    <row r="16" spans="1:11" ht="18" customHeight="1">
      <c r="A16" s="52" t="s">
        <v>19</v>
      </c>
      <c r="B16" s="12" t="s">
        <v>4</v>
      </c>
      <c r="C16" s="11" t="s">
        <v>20</v>
      </c>
      <c r="D16" s="10"/>
      <c r="E16" s="12"/>
      <c r="F16" s="11"/>
      <c r="G16" s="8">
        <f>G17+G18+G19+G20+G21+G22+G23+G24+G25+G26+G27+G28+G29+G30+G31+G32+G33+G34+G35</f>
        <v>15722275.16</v>
      </c>
      <c r="H16" s="8">
        <f t="shared" ref="H16:I16" si="1">H26+H27+H28+H29+H30+H31+H32+H33+H34+H35</f>
        <v>14828016.140000001</v>
      </c>
      <c r="I16" s="8">
        <f t="shared" si="1"/>
        <v>14828016.140000001</v>
      </c>
    </row>
    <row r="17" spans="1:9" ht="39.6">
      <c r="A17" s="13" t="s">
        <v>125</v>
      </c>
      <c r="B17" s="12" t="s">
        <v>4</v>
      </c>
      <c r="C17" s="11" t="s">
        <v>20</v>
      </c>
      <c r="D17" s="10" t="s">
        <v>124</v>
      </c>
      <c r="E17" s="37">
        <v>111</v>
      </c>
      <c r="F17" s="11" t="s">
        <v>113</v>
      </c>
      <c r="G17" s="12">
        <v>45696</v>
      </c>
      <c r="H17" s="12">
        <v>0</v>
      </c>
      <c r="I17" s="12">
        <v>0</v>
      </c>
    </row>
    <row r="18" spans="1:9" ht="39.6">
      <c r="A18" s="13" t="s">
        <v>125</v>
      </c>
      <c r="B18" s="12" t="s">
        <v>4</v>
      </c>
      <c r="C18" s="11" t="s">
        <v>20</v>
      </c>
      <c r="D18" s="10" t="s">
        <v>124</v>
      </c>
      <c r="E18" s="37">
        <v>119</v>
      </c>
      <c r="F18" s="11" t="s">
        <v>113</v>
      </c>
      <c r="G18" s="12">
        <v>13800</v>
      </c>
      <c r="H18" s="12">
        <v>0</v>
      </c>
      <c r="I18" s="12">
        <v>0</v>
      </c>
    </row>
    <row r="19" spans="1:9" ht="39.6">
      <c r="A19" s="9" t="s">
        <v>155</v>
      </c>
      <c r="B19" s="12" t="s">
        <v>4</v>
      </c>
      <c r="C19" s="11" t="s">
        <v>20</v>
      </c>
      <c r="D19" s="10" t="s">
        <v>154</v>
      </c>
      <c r="E19" s="37">
        <v>111</v>
      </c>
      <c r="F19" s="11" t="s">
        <v>119</v>
      </c>
      <c r="G19" s="12">
        <v>42045.919999999998</v>
      </c>
      <c r="H19" s="12">
        <v>0</v>
      </c>
      <c r="I19" s="12">
        <v>0</v>
      </c>
    </row>
    <row r="20" spans="1:9" ht="39.6">
      <c r="A20" s="9" t="s">
        <v>155</v>
      </c>
      <c r="B20" s="12" t="s">
        <v>4</v>
      </c>
      <c r="C20" s="11" t="s">
        <v>20</v>
      </c>
      <c r="D20" s="10" t="s">
        <v>154</v>
      </c>
      <c r="E20" s="37">
        <v>119</v>
      </c>
      <c r="F20" s="11" t="s">
        <v>119</v>
      </c>
      <c r="G20" s="12">
        <v>12697.86</v>
      </c>
      <c r="H20" s="12">
        <v>0</v>
      </c>
      <c r="I20" s="12">
        <v>0</v>
      </c>
    </row>
    <row r="21" spans="1:9" ht="39.6">
      <c r="A21" s="9" t="s">
        <v>155</v>
      </c>
      <c r="B21" s="12" t="s">
        <v>4</v>
      </c>
      <c r="C21" s="11" t="s">
        <v>20</v>
      </c>
      <c r="D21" s="10" t="s">
        <v>154</v>
      </c>
      <c r="E21" s="37">
        <v>121</v>
      </c>
      <c r="F21" s="11" t="s">
        <v>119</v>
      </c>
      <c r="G21" s="12">
        <v>568947.96</v>
      </c>
      <c r="H21" s="12">
        <v>0</v>
      </c>
      <c r="I21" s="12">
        <v>0</v>
      </c>
    </row>
    <row r="22" spans="1:9" ht="39.6">
      <c r="A22" s="9" t="s">
        <v>155</v>
      </c>
      <c r="B22" s="12" t="s">
        <v>4</v>
      </c>
      <c r="C22" s="11" t="s">
        <v>20</v>
      </c>
      <c r="D22" s="10" t="s">
        <v>154</v>
      </c>
      <c r="E22" s="37">
        <v>129</v>
      </c>
      <c r="F22" s="11" t="s">
        <v>119</v>
      </c>
      <c r="G22" s="12">
        <v>171822.28</v>
      </c>
      <c r="H22" s="12">
        <v>0</v>
      </c>
      <c r="I22" s="12">
        <v>0</v>
      </c>
    </row>
    <row r="23" spans="1:9" ht="39.6">
      <c r="A23" s="9" t="s">
        <v>155</v>
      </c>
      <c r="B23" s="12" t="s">
        <v>4</v>
      </c>
      <c r="C23" s="11" t="s">
        <v>20</v>
      </c>
      <c r="D23" s="10" t="s">
        <v>154</v>
      </c>
      <c r="E23" s="37">
        <v>540</v>
      </c>
      <c r="F23" s="11" t="s">
        <v>119</v>
      </c>
      <c r="G23" s="12">
        <v>17997</v>
      </c>
      <c r="H23" s="12">
        <v>0</v>
      </c>
      <c r="I23" s="12">
        <v>0</v>
      </c>
    </row>
    <row r="24" spans="1:9" ht="39.6">
      <c r="A24" s="13" t="s">
        <v>131</v>
      </c>
      <c r="B24" s="12" t="s">
        <v>4</v>
      </c>
      <c r="C24" s="11" t="s">
        <v>20</v>
      </c>
      <c r="D24" s="10" t="s">
        <v>130</v>
      </c>
      <c r="E24" s="37">
        <v>111</v>
      </c>
      <c r="F24" s="11" t="s">
        <v>119</v>
      </c>
      <c r="G24" s="12">
        <v>16323</v>
      </c>
      <c r="H24" s="12">
        <v>0</v>
      </c>
      <c r="I24" s="12">
        <v>0</v>
      </c>
    </row>
    <row r="25" spans="1:9" ht="39.6">
      <c r="A25" s="13" t="s">
        <v>131</v>
      </c>
      <c r="B25" s="11" t="s">
        <v>4</v>
      </c>
      <c r="C25" s="11" t="s">
        <v>20</v>
      </c>
      <c r="D25" s="10" t="s">
        <v>130</v>
      </c>
      <c r="E25" s="37" t="s">
        <v>129</v>
      </c>
      <c r="F25" s="11" t="s">
        <v>119</v>
      </c>
      <c r="G25" s="17">
        <v>4929</v>
      </c>
      <c r="H25" s="12">
        <v>0</v>
      </c>
      <c r="I25" s="12">
        <v>0</v>
      </c>
    </row>
    <row r="26" spans="1:9" ht="16.8" customHeight="1">
      <c r="A26" s="13" t="s">
        <v>21</v>
      </c>
      <c r="B26" s="11" t="s">
        <v>4</v>
      </c>
      <c r="C26" s="11" t="s">
        <v>20</v>
      </c>
      <c r="D26" s="10" t="s">
        <v>22</v>
      </c>
      <c r="E26" s="11">
        <v>111</v>
      </c>
      <c r="F26" s="11" t="s">
        <v>113</v>
      </c>
      <c r="G26" s="17">
        <v>1391762.78</v>
      </c>
      <c r="H26" s="17">
        <v>1391762.78</v>
      </c>
      <c r="I26" s="17">
        <v>1391762.78</v>
      </c>
    </row>
    <row r="27" spans="1:9" ht="28.2" customHeight="1">
      <c r="A27" s="13" t="s">
        <v>23</v>
      </c>
      <c r="B27" s="11" t="s">
        <v>4</v>
      </c>
      <c r="C27" s="11" t="s">
        <v>20</v>
      </c>
      <c r="D27" s="10" t="s">
        <v>22</v>
      </c>
      <c r="E27" s="11">
        <v>119</v>
      </c>
      <c r="F27" s="11" t="s">
        <v>113</v>
      </c>
      <c r="G27" s="17">
        <v>420312.36</v>
      </c>
      <c r="H27" s="17">
        <v>420312.36</v>
      </c>
      <c r="I27" s="17">
        <v>420312.36</v>
      </c>
    </row>
    <row r="28" spans="1:9" ht="17.399999999999999" customHeight="1">
      <c r="A28" s="13" t="s">
        <v>24</v>
      </c>
      <c r="B28" s="11" t="s">
        <v>4</v>
      </c>
      <c r="C28" s="11" t="s">
        <v>20</v>
      </c>
      <c r="D28" s="10" t="s">
        <v>22</v>
      </c>
      <c r="E28" s="11">
        <v>121</v>
      </c>
      <c r="F28" s="11" t="s">
        <v>113</v>
      </c>
      <c r="G28" s="12">
        <v>6616944</v>
      </c>
      <c r="H28" s="12">
        <v>6616944</v>
      </c>
      <c r="I28" s="12">
        <v>6616944</v>
      </c>
    </row>
    <row r="29" spans="1:9" ht="27" customHeight="1">
      <c r="A29" s="13" t="s">
        <v>25</v>
      </c>
      <c r="B29" s="11" t="s">
        <v>4</v>
      </c>
      <c r="C29" s="11" t="s">
        <v>20</v>
      </c>
      <c r="D29" s="10" t="s">
        <v>22</v>
      </c>
      <c r="E29" s="11">
        <v>122</v>
      </c>
      <c r="F29" s="11" t="s">
        <v>113</v>
      </c>
      <c r="G29" s="12">
        <v>2160</v>
      </c>
      <c r="H29" s="12">
        <v>2160</v>
      </c>
      <c r="I29" s="12">
        <v>2160</v>
      </c>
    </row>
    <row r="30" spans="1:9" ht="26.4">
      <c r="A30" s="13" t="s">
        <v>26</v>
      </c>
      <c r="B30" s="11" t="s">
        <v>4</v>
      </c>
      <c r="C30" s="11" t="s">
        <v>20</v>
      </c>
      <c r="D30" s="10" t="s">
        <v>22</v>
      </c>
      <c r="E30" s="11">
        <v>129</v>
      </c>
      <c r="F30" s="11" t="s">
        <v>113</v>
      </c>
      <c r="G30" s="12">
        <v>1998317</v>
      </c>
      <c r="H30" s="12">
        <v>1998317</v>
      </c>
      <c r="I30" s="12">
        <v>1998317</v>
      </c>
    </row>
    <row r="31" spans="1:9" ht="19.8" customHeight="1">
      <c r="A31" s="13" t="s">
        <v>27</v>
      </c>
      <c r="B31" s="11" t="s">
        <v>4</v>
      </c>
      <c r="C31" s="11" t="s">
        <v>20</v>
      </c>
      <c r="D31" s="10" t="s">
        <v>22</v>
      </c>
      <c r="E31" s="11">
        <v>244</v>
      </c>
      <c r="F31" s="11" t="s">
        <v>113</v>
      </c>
      <c r="G31" s="12">
        <v>3090000</v>
      </c>
      <c r="H31" s="12">
        <v>3090000</v>
      </c>
      <c r="I31" s="12">
        <v>3090000</v>
      </c>
    </row>
    <row r="32" spans="1:9" ht="15.45" customHeight="1">
      <c r="A32" s="13" t="s">
        <v>15</v>
      </c>
      <c r="B32" s="11" t="s">
        <v>4</v>
      </c>
      <c r="C32" s="11" t="s">
        <v>20</v>
      </c>
      <c r="D32" s="10" t="s">
        <v>22</v>
      </c>
      <c r="E32" s="11">
        <v>831</v>
      </c>
      <c r="F32" s="11" t="s">
        <v>113</v>
      </c>
      <c r="G32" s="17">
        <v>500000</v>
      </c>
      <c r="H32" s="17">
        <v>500000</v>
      </c>
      <c r="I32" s="17">
        <v>500000</v>
      </c>
    </row>
    <row r="33" spans="1:10" ht="16.95" customHeight="1">
      <c r="A33" s="13" t="s">
        <v>28</v>
      </c>
      <c r="B33" s="11" t="s">
        <v>4</v>
      </c>
      <c r="C33" s="11" t="s">
        <v>20</v>
      </c>
      <c r="D33" s="10" t="s">
        <v>22</v>
      </c>
      <c r="E33" s="11" t="s">
        <v>29</v>
      </c>
      <c r="F33" s="11" t="s">
        <v>113</v>
      </c>
      <c r="G33" s="17">
        <v>0</v>
      </c>
      <c r="H33" s="17">
        <v>0</v>
      </c>
      <c r="I33" s="17">
        <v>0</v>
      </c>
    </row>
    <row r="34" spans="1:10" ht="16.95" customHeight="1">
      <c r="A34" s="13" t="s">
        <v>16</v>
      </c>
      <c r="B34" s="11" t="s">
        <v>4</v>
      </c>
      <c r="C34" s="11" t="s">
        <v>20</v>
      </c>
      <c r="D34" s="10" t="s">
        <v>22</v>
      </c>
      <c r="E34" s="11">
        <v>853</v>
      </c>
      <c r="F34" s="11" t="s">
        <v>113</v>
      </c>
      <c r="G34" s="17">
        <v>500000</v>
      </c>
      <c r="H34" s="17">
        <v>500000</v>
      </c>
      <c r="I34" s="17">
        <v>500000</v>
      </c>
    </row>
    <row r="35" spans="1:10" ht="16.95" customHeight="1">
      <c r="A35" s="16" t="s">
        <v>30</v>
      </c>
      <c r="B35" s="11" t="s">
        <v>4</v>
      </c>
      <c r="C35" s="12" t="s">
        <v>20</v>
      </c>
      <c r="D35" s="10" t="s">
        <v>31</v>
      </c>
      <c r="E35" s="11">
        <v>540</v>
      </c>
      <c r="F35" s="11" t="s">
        <v>113</v>
      </c>
      <c r="G35" s="12">
        <v>308520</v>
      </c>
      <c r="H35" s="12">
        <v>308520</v>
      </c>
      <c r="I35" s="12">
        <v>308520</v>
      </c>
    </row>
    <row r="36" spans="1:10" ht="16.95" customHeight="1">
      <c r="A36" s="15" t="s">
        <v>100</v>
      </c>
      <c r="B36" s="11" t="s">
        <v>4</v>
      </c>
      <c r="C36" s="14" t="s">
        <v>101</v>
      </c>
      <c r="D36" s="10"/>
      <c r="E36" s="11"/>
      <c r="F36" s="11"/>
      <c r="G36" s="8">
        <f>G37</f>
        <v>1700000</v>
      </c>
      <c r="H36" s="8"/>
      <c r="I36" s="8"/>
    </row>
    <row r="37" spans="1:10" ht="26.4">
      <c r="A37" s="16" t="s">
        <v>102</v>
      </c>
      <c r="B37" s="11" t="s">
        <v>4</v>
      </c>
      <c r="C37" s="11" t="s">
        <v>101</v>
      </c>
      <c r="D37" s="10" t="s">
        <v>103</v>
      </c>
      <c r="E37" s="11" t="s">
        <v>14</v>
      </c>
      <c r="F37" s="11" t="s">
        <v>113</v>
      </c>
      <c r="G37" s="12">
        <v>1700000</v>
      </c>
      <c r="H37" s="12">
        <v>0</v>
      </c>
      <c r="I37" s="12">
        <v>0</v>
      </c>
    </row>
    <row r="38" spans="1:10" ht="18.45" customHeight="1">
      <c r="A38" s="7" t="s">
        <v>32</v>
      </c>
      <c r="B38" s="12" t="s">
        <v>4</v>
      </c>
      <c r="C38" s="8" t="s">
        <v>33</v>
      </c>
      <c r="D38" s="29"/>
      <c r="E38" s="12"/>
      <c r="F38" s="11"/>
      <c r="G38" s="8">
        <f>G39</f>
        <v>480000</v>
      </c>
      <c r="H38" s="8">
        <v>500000</v>
      </c>
      <c r="I38" s="8">
        <v>500000</v>
      </c>
      <c r="J38" s="24"/>
    </row>
    <row r="39" spans="1:10" ht="17.55" customHeight="1">
      <c r="A39" s="9" t="s">
        <v>34</v>
      </c>
      <c r="B39" s="12" t="s">
        <v>4</v>
      </c>
      <c r="C39" s="12" t="s">
        <v>33</v>
      </c>
      <c r="D39" s="10" t="s">
        <v>35</v>
      </c>
      <c r="E39" s="37">
        <v>870</v>
      </c>
      <c r="F39" s="11" t="s">
        <v>113</v>
      </c>
      <c r="G39" s="12">
        <v>480000</v>
      </c>
      <c r="H39" s="12">
        <v>500000</v>
      </c>
      <c r="I39" s="12">
        <v>500000</v>
      </c>
    </row>
    <row r="40" spans="1:10" ht="17.55" customHeight="1">
      <c r="A40" s="15" t="s">
        <v>36</v>
      </c>
      <c r="B40" s="12" t="s">
        <v>4</v>
      </c>
      <c r="C40" s="8" t="s">
        <v>37</v>
      </c>
      <c r="D40" s="29"/>
      <c r="E40" s="14"/>
      <c r="F40" s="14"/>
      <c r="G40" s="8">
        <f>G41+G42+G43+G44+G45+G46+G47</f>
        <v>3617552.42</v>
      </c>
      <c r="H40" s="8">
        <f>H42+H43+H44+H45+H46+H47</f>
        <v>3073474.42</v>
      </c>
      <c r="I40" s="8">
        <f>I42+I43+I44+I45+I46+I47</f>
        <v>3073474.42</v>
      </c>
    </row>
    <row r="41" spans="1:10" ht="33.6" customHeight="1">
      <c r="A41" s="16" t="s">
        <v>149</v>
      </c>
      <c r="B41" s="12" t="s">
        <v>4</v>
      </c>
      <c r="C41" s="12" t="s">
        <v>37</v>
      </c>
      <c r="D41" s="10" t="s">
        <v>148</v>
      </c>
      <c r="E41" s="11" t="s">
        <v>14</v>
      </c>
      <c r="F41" s="11" t="s">
        <v>147</v>
      </c>
      <c r="G41" s="12">
        <v>525680</v>
      </c>
      <c r="H41" s="12">
        <v>0</v>
      </c>
      <c r="I41" s="12">
        <v>0</v>
      </c>
    </row>
    <row r="42" spans="1:10" ht="26.4">
      <c r="A42" s="16" t="s">
        <v>116</v>
      </c>
      <c r="B42" s="12" t="s">
        <v>4</v>
      </c>
      <c r="C42" s="12" t="s">
        <v>37</v>
      </c>
      <c r="D42" s="10" t="s">
        <v>117</v>
      </c>
      <c r="E42" s="11" t="s">
        <v>14</v>
      </c>
      <c r="F42" s="11" t="s">
        <v>113</v>
      </c>
      <c r="G42" s="17">
        <v>103331</v>
      </c>
      <c r="H42" s="17">
        <v>84933</v>
      </c>
      <c r="I42" s="17">
        <v>84933</v>
      </c>
    </row>
    <row r="43" spans="1:10" ht="18" customHeight="1">
      <c r="A43" s="9" t="s">
        <v>38</v>
      </c>
      <c r="B43" s="12" t="s">
        <v>4</v>
      </c>
      <c r="C43" s="12" t="s">
        <v>37</v>
      </c>
      <c r="D43" s="10" t="s">
        <v>39</v>
      </c>
      <c r="E43" s="37">
        <v>111</v>
      </c>
      <c r="F43" s="11" t="s">
        <v>113</v>
      </c>
      <c r="G43" s="12">
        <v>2264624.75</v>
      </c>
      <c r="H43" s="12">
        <v>2264624.75</v>
      </c>
      <c r="I43" s="12">
        <v>2264624.75</v>
      </c>
    </row>
    <row r="44" spans="1:10" ht="16.95" customHeight="1">
      <c r="A44" s="9" t="s">
        <v>23</v>
      </c>
      <c r="B44" s="12" t="s">
        <v>4</v>
      </c>
      <c r="C44" s="12" t="s">
        <v>37</v>
      </c>
      <c r="D44" s="10" t="s">
        <v>39</v>
      </c>
      <c r="E44" s="37">
        <v>119</v>
      </c>
      <c r="F44" s="11" t="s">
        <v>113</v>
      </c>
      <c r="G44" s="12">
        <v>683916.67</v>
      </c>
      <c r="H44" s="12">
        <v>683916.67</v>
      </c>
      <c r="I44" s="12">
        <v>683916.67</v>
      </c>
    </row>
    <row r="45" spans="1:10" ht="19.2" customHeight="1">
      <c r="A45" s="9" t="s">
        <v>27</v>
      </c>
      <c r="B45" s="12" t="s">
        <v>4</v>
      </c>
      <c r="C45" s="12" t="s">
        <v>37</v>
      </c>
      <c r="D45" s="10" t="s">
        <v>39</v>
      </c>
      <c r="E45" s="37">
        <v>244</v>
      </c>
      <c r="F45" s="11" t="s">
        <v>113</v>
      </c>
      <c r="G45" s="12">
        <v>40000</v>
      </c>
      <c r="H45" s="12">
        <v>40000</v>
      </c>
      <c r="I45" s="12">
        <v>40000</v>
      </c>
    </row>
    <row r="46" spans="1:10" ht="16.5" customHeight="1">
      <c r="A46" s="9" t="s">
        <v>40</v>
      </c>
      <c r="B46" s="11" t="s">
        <v>4</v>
      </c>
      <c r="C46" s="11" t="s">
        <v>37</v>
      </c>
      <c r="D46" s="10" t="s">
        <v>39</v>
      </c>
      <c r="E46" s="37">
        <v>831</v>
      </c>
      <c r="F46" s="11" t="s">
        <v>113</v>
      </c>
      <c r="G46" s="12">
        <v>0</v>
      </c>
      <c r="H46" s="12">
        <v>0</v>
      </c>
      <c r="I46" s="12">
        <v>0</v>
      </c>
    </row>
    <row r="47" spans="1:10" ht="17.399999999999999" customHeight="1">
      <c r="A47" s="9" t="s">
        <v>16</v>
      </c>
      <c r="B47" s="11" t="s">
        <v>4</v>
      </c>
      <c r="C47" s="11" t="s">
        <v>37</v>
      </c>
      <c r="D47" s="10" t="s">
        <v>39</v>
      </c>
      <c r="E47" s="37">
        <v>853</v>
      </c>
      <c r="F47" s="11" t="s">
        <v>113</v>
      </c>
      <c r="G47" s="12">
        <v>0</v>
      </c>
      <c r="H47" s="12">
        <v>0</v>
      </c>
      <c r="I47" s="12">
        <v>0</v>
      </c>
    </row>
    <row r="48" spans="1:10" ht="27.45" customHeight="1">
      <c r="A48" s="13" t="s">
        <v>41</v>
      </c>
      <c r="B48" s="12" t="s">
        <v>4</v>
      </c>
      <c r="C48" s="46" t="s">
        <v>42</v>
      </c>
      <c r="D48" s="29" t="s">
        <v>43</v>
      </c>
      <c r="E48" s="8"/>
      <c r="F48" s="14"/>
      <c r="G48" s="8">
        <v>25000</v>
      </c>
      <c r="H48" s="8">
        <v>25000</v>
      </c>
      <c r="I48" s="8">
        <v>25000</v>
      </c>
    </row>
    <row r="49" spans="1:9" ht="33" customHeight="1">
      <c r="A49" s="13" t="s">
        <v>41</v>
      </c>
      <c r="B49" s="12" t="s">
        <v>4</v>
      </c>
      <c r="C49" s="47" t="s">
        <v>42</v>
      </c>
      <c r="D49" s="10" t="s">
        <v>43</v>
      </c>
      <c r="E49" s="12" t="s">
        <v>14</v>
      </c>
      <c r="F49" s="11" t="s">
        <v>113</v>
      </c>
      <c r="G49" s="12">
        <v>25000</v>
      </c>
      <c r="H49" s="12">
        <v>25000</v>
      </c>
      <c r="I49" s="12">
        <v>25000</v>
      </c>
    </row>
    <row r="50" spans="1:9">
      <c r="A50" s="45" t="s">
        <v>44</v>
      </c>
      <c r="B50" s="12" t="s">
        <v>4</v>
      </c>
      <c r="C50" s="8" t="s">
        <v>45</v>
      </c>
      <c r="D50" s="10"/>
      <c r="E50" s="12"/>
      <c r="F50" s="11"/>
      <c r="G50" s="8">
        <f>G51+G52</f>
        <v>1260473</v>
      </c>
      <c r="H50" s="8">
        <f>H51+H52</f>
        <v>1726400</v>
      </c>
      <c r="I50" s="8">
        <f>I51+I52</f>
        <v>1726400</v>
      </c>
    </row>
    <row r="51" spans="1:9" ht="41.4" customHeight="1">
      <c r="A51" s="13" t="s">
        <v>118</v>
      </c>
      <c r="B51" s="12" t="s">
        <v>4</v>
      </c>
      <c r="C51" s="12" t="s">
        <v>45</v>
      </c>
      <c r="D51" s="10" t="s">
        <v>120</v>
      </c>
      <c r="E51" s="12" t="s">
        <v>14</v>
      </c>
      <c r="F51" s="11" t="s">
        <v>119</v>
      </c>
      <c r="G51" s="12">
        <v>1197449</v>
      </c>
      <c r="H51" s="12">
        <v>1676400</v>
      </c>
      <c r="I51" s="12">
        <v>1676400</v>
      </c>
    </row>
    <row r="52" spans="1:9" ht="45" customHeight="1">
      <c r="A52" s="13" t="s">
        <v>118</v>
      </c>
      <c r="B52" s="12" t="s">
        <v>4</v>
      </c>
      <c r="C52" s="12" t="s">
        <v>45</v>
      </c>
      <c r="D52" s="10" t="s">
        <v>120</v>
      </c>
      <c r="E52" s="12" t="s">
        <v>14</v>
      </c>
      <c r="F52" s="11" t="s">
        <v>113</v>
      </c>
      <c r="G52" s="12">
        <v>63024</v>
      </c>
      <c r="H52" s="12">
        <v>50000</v>
      </c>
      <c r="I52" s="12">
        <v>50000</v>
      </c>
    </row>
    <row r="53" spans="1:9" ht="41.4" customHeight="1">
      <c r="A53" s="15" t="s">
        <v>114</v>
      </c>
      <c r="B53" s="12" t="s">
        <v>4</v>
      </c>
      <c r="C53" s="14" t="s">
        <v>46</v>
      </c>
      <c r="D53" s="28"/>
      <c r="E53" s="8"/>
      <c r="F53" s="14"/>
      <c r="G53" s="18">
        <f>G54+G55+G56+G57+G58+G59</f>
        <v>16982529.399999999</v>
      </c>
      <c r="H53" s="18">
        <f>H54+H55</f>
        <v>7825276</v>
      </c>
      <c r="I53" s="18">
        <f>I54+I55</f>
        <v>6825276</v>
      </c>
    </row>
    <row r="54" spans="1:9">
      <c r="A54" s="30" t="s">
        <v>90</v>
      </c>
      <c r="B54" s="17" t="s">
        <v>4</v>
      </c>
      <c r="C54" s="17" t="s">
        <v>46</v>
      </c>
      <c r="D54" s="40" t="s">
        <v>47</v>
      </c>
      <c r="E54" s="38">
        <v>244</v>
      </c>
      <c r="F54" s="19" t="s">
        <v>113</v>
      </c>
      <c r="G54" s="12">
        <v>3936714</v>
      </c>
      <c r="H54" s="17">
        <v>7025276</v>
      </c>
      <c r="I54" s="17">
        <v>6025276</v>
      </c>
    </row>
    <row r="55" spans="1:9">
      <c r="A55" s="16" t="s">
        <v>91</v>
      </c>
      <c r="B55" s="12" t="s">
        <v>4</v>
      </c>
      <c r="C55" s="12" t="s">
        <v>46</v>
      </c>
      <c r="D55" s="10" t="s">
        <v>48</v>
      </c>
      <c r="E55" s="37">
        <v>244</v>
      </c>
      <c r="F55" s="11" t="s">
        <v>113</v>
      </c>
      <c r="G55" s="12">
        <v>800000</v>
      </c>
      <c r="H55" s="12">
        <v>800000</v>
      </c>
      <c r="I55" s="12">
        <v>800000</v>
      </c>
    </row>
    <row r="56" spans="1:9" ht="26.4">
      <c r="A56" s="16" t="s">
        <v>132</v>
      </c>
      <c r="B56" s="12" t="s">
        <v>4</v>
      </c>
      <c r="C56" s="12" t="s">
        <v>46</v>
      </c>
      <c r="D56" s="10" t="s">
        <v>133</v>
      </c>
      <c r="E56" s="37">
        <v>244</v>
      </c>
      <c r="F56" s="11" t="s">
        <v>113</v>
      </c>
      <c r="G56" s="12">
        <v>35350</v>
      </c>
      <c r="H56" s="12">
        <v>0</v>
      </c>
      <c r="I56" s="12">
        <v>0</v>
      </c>
    </row>
    <row r="57" spans="1:9" ht="26.4">
      <c r="A57" s="16" t="s">
        <v>132</v>
      </c>
      <c r="B57" s="12" t="s">
        <v>4</v>
      </c>
      <c r="C57" s="12" t="s">
        <v>46</v>
      </c>
      <c r="D57" s="10" t="s">
        <v>133</v>
      </c>
      <c r="E57" s="37">
        <v>244</v>
      </c>
      <c r="F57" s="11" t="s">
        <v>119</v>
      </c>
      <c r="G57" s="12">
        <v>3500000</v>
      </c>
      <c r="H57" s="12">
        <v>0</v>
      </c>
      <c r="I57" s="12">
        <v>0</v>
      </c>
    </row>
    <row r="58" spans="1:9" ht="27" customHeight="1">
      <c r="A58" s="16" t="s">
        <v>121</v>
      </c>
      <c r="B58" s="11" t="s">
        <v>4</v>
      </c>
      <c r="C58" s="17" t="s">
        <v>46</v>
      </c>
      <c r="D58" s="10" t="s">
        <v>122</v>
      </c>
      <c r="E58" s="38">
        <v>540</v>
      </c>
      <c r="F58" s="11" t="s">
        <v>119</v>
      </c>
      <c r="G58" s="17">
        <v>8579900</v>
      </c>
      <c r="H58" s="12">
        <v>0</v>
      </c>
      <c r="I58" s="12">
        <v>0</v>
      </c>
    </row>
    <row r="59" spans="1:9" ht="29.4" customHeight="1">
      <c r="A59" s="16" t="s">
        <v>121</v>
      </c>
      <c r="B59" s="11" t="s">
        <v>4</v>
      </c>
      <c r="C59" s="17" t="s">
        <v>46</v>
      </c>
      <c r="D59" s="10" t="s">
        <v>122</v>
      </c>
      <c r="E59" s="38">
        <v>540</v>
      </c>
      <c r="F59" s="11" t="s">
        <v>113</v>
      </c>
      <c r="G59" s="17">
        <v>130565.4</v>
      </c>
      <c r="H59" s="12">
        <v>0</v>
      </c>
      <c r="I59" s="12">
        <v>0</v>
      </c>
    </row>
    <row r="60" spans="1:9" ht="26.4">
      <c r="A60" s="13" t="s">
        <v>49</v>
      </c>
      <c r="B60" s="12" t="s">
        <v>4</v>
      </c>
      <c r="C60" s="8" t="s">
        <v>50</v>
      </c>
      <c r="D60" s="28"/>
      <c r="E60" s="8"/>
      <c r="F60" s="14"/>
      <c r="G60" s="8">
        <f>G61</f>
        <v>1277636.3999999999</v>
      </c>
      <c r="H60" s="8">
        <f t="shared" ref="H60:I60" si="2">H61</f>
        <v>2197924.33</v>
      </c>
      <c r="I60" s="8">
        <f t="shared" si="2"/>
        <v>1497924.33</v>
      </c>
    </row>
    <row r="61" spans="1:9" ht="26.4">
      <c r="A61" s="13" t="s">
        <v>49</v>
      </c>
      <c r="B61" s="12" t="s">
        <v>4</v>
      </c>
      <c r="C61" s="12" t="s">
        <v>50</v>
      </c>
      <c r="D61" s="10" t="s">
        <v>51</v>
      </c>
      <c r="E61" s="11">
        <v>244</v>
      </c>
      <c r="F61" s="11" t="s">
        <v>113</v>
      </c>
      <c r="G61" s="12">
        <v>1277636.3999999999</v>
      </c>
      <c r="H61" s="12">
        <v>2197924.33</v>
      </c>
      <c r="I61" s="12">
        <v>1497924.33</v>
      </c>
    </row>
    <row r="62" spans="1:9">
      <c r="A62" s="7" t="s">
        <v>52</v>
      </c>
      <c r="B62" s="12" t="s">
        <v>4</v>
      </c>
      <c r="C62" s="8" t="s">
        <v>53</v>
      </c>
      <c r="D62" s="28"/>
      <c r="E62" s="8"/>
      <c r="F62" s="14"/>
      <c r="G62" s="8">
        <f>G63+G77</f>
        <v>76455831.510000005</v>
      </c>
      <c r="H62" s="8">
        <f t="shared" ref="H62:I62" si="3">H63+H77</f>
        <v>12100000</v>
      </c>
      <c r="I62" s="8">
        <f t="shared" si="3"/>
        <v>12100000</v>
      </c>
    </row>
    <row r="63" spans="1:9" ht="26.4">
      <c r="A63" s="9" t="s">
        <v>115</v>
      </c>
      <c r="B63" s="12" t="s">
        <v>4</v>
      </c>
      <c r="C63" s="8" t="s">
        <v>54</v>
      </c>
      <c r="D63" s="28"/>
      <c r="E63" s="12"/>
      <c r="F63" s="11"/>
      <c r="G63" s="12">
        <f>G64+G65+G66+G67+G68+G69+G70+G71+G72+G73+G74+G75+G76</f>
        <v>74074300</v>
      </c>
      <c r="H63" s="12">
        <f t="shared" ref="H63:I63" si="4">H64+H65+H66+H67+H68+H71+H75</f>
        <v>11400000</v>
      </c>
      <c r="I63" s="12">
        <f t="shared" si="4"/>
        <v>11400000</v>
      </c>
    </row>
    <row r="64" spans="1:9">
      <c r="A64" s="16" t="s">
        <v>55</v>
      </c>
      <c r="B64" s="12" t="s">
        <v>4</v>
      </c>
      <c r="C64" s="12" t="s">
        <v>54</v>
      </c>
      <c r="D64" s="10" t="s">
        <v>56</v>
      </c>
      <c r="E64" s="11" t="s">
        <v>14</v>
      </c>
      <c r="F64" s="11" t="s">
        <v>113</v>
      </c>
      <c r="G64" s="12">
        <v>6100000</v>
      </c>
      <c r="H64" s="12">
        <v>6100000</v>
      </c>
      <c r="I64" s="12">
        <v>6100000</v>
      </c>
    </row>
    <row r="65" spans="1:9">
      <c r="A65" s="16" t="s">
        <v>57</v>
      </c>
      <c r="B65" s="12" t="s">
        <v>4</v>
      </c>
      <c r="C65" s="12" t="s">
        <v>54</v>
      </c>
      <c r="D65" s="10" t="s">
        <v>58</v>
      </c>
      <c r="E65" s="37">
        <v>244</v>
      </c>
      <c r="F65" s="11" t="s">
        <v>113</v>
      </c>
      <c r="G65" s="12">
        <v>500000</v>
      </c>
      <c r="H65" s="12">
        <v>500000</v>
      </c>
      <c r="I65" s="12">
        <v>500000</v>
      </c>
    </row>
    <row r="66" spans="1:9" ht="16.2" customHeight="1">
      <c r="A66" s="16" t="s">
        <v>59</v>
      </c>
      <c r="B66" s="12" t="s">
        <v>4</v>
      </c>
      <c r="C66" s="12" t="s">
        <v>54</v>
      </c>
      <c r="D66" s="10" t="s">
        <v>60</v>
      </c>
      <c r="E66" s="12" t="s">
        <v>14</v>
      </c>
      <c r="F66" s="11" t="s">
        <v>113</v>
      </c>
      <c r="G66" s="12">
        <v>800000</v>
      </c>
      <c r="H66" s="12">
        <v>800000</v>
      </c>
      <c r="I66" s="12">
        <v>800000</v>
      </c>
    </row>
    <row r="67" spans="1:9" ht="16.2" customHeight="1">
      <c r="A67" s="31" t="s">
        <v>61</v>
      </c>
      <c r="B67" s="12" t="s">
        <v>4</v>
      </c>
      <c r="C67" s="12" t="s">
        <v>54</v>
      </c>
      <c r="D67" s="10" t="s">
        <v>62</v>
      </c>
      <c r="E67" s="37">
        <v>244</v>
      </c>
      <c r="F67" s="11" t="s">
        <v>113</v>
      </c>
      <c r="G67" s="12">
        <v>891297.88</v>
      </c>
      <c r="H67" s="12">
        <v>1100000</v>
      </c>
      <c r="I67" s="12">
        <v>1100000</v>
      </c>
    </row>
    <row r="68" spans="1:9">
      <c r="A68" s="31" t="s">
        <v>104</v>
      </c>
      <c r="B68" s="12" t="s">
        <v>4</v>
      </c>
      <c r="C68" s="12" t="s">
        <v>54</v>
      </c>
      <c r="D68" s="10" t="s">
        <v>105</v>
      </c>
      <c r="E68" s="37">
        <v>244</v>
      </c>
      <c r="F68" s="11" t="s">
        <v>113</v>
      </c>
      <c r="G68" s="12">
        <v>2000000</v>
      </c>
      <c r="H68" s="12">
        <v>2000000</v>
      </c>
      <c r="I68" s="12">
        <v>2000000</v>
      </c>
    </row>
    <row r="69" spans="1:9" ht="71.400000000000006" customHeight="1">
      <c r="A69" s="16" t="s">
        <v>142</v>
      </c>
      <c r="B69" s="12" t="s">
        <v>4</v>
      </c>
      <c r="C69" s="12" t="s">
        <v>54</v>
      </c>
      <c r="D69" s="10" t="s">
        <v>144</v>
      </c>
      <c r="E69" s="37">
        <v>540</v>
      </c>
      <c r="F69" s="11" t="s">
        <v>113</v>
      </c>
      <c r="G69" s="12">
        <v>550000</v>
      </c>
      <c r="H69" s="12">
        <v>0</v>
      </c>
      <c r="I69" s="12">
        <v>0</v>
      </c>
    </row>
    <row r="70" spans="1:9" ht="72" customHeight="1">
      <c r="A70" s="16" t="s">
        <v>145</v>
      </c>
      <c r="B70" s="12" t="s">
        <v>4</v>
      </c>
      <c r="C70" s="12" t="s">
        <v>54</v>
      </c>
      <c r="D70" s="10" t="s">
        <v>144</v>
      </c>
      <c r="E70" s="37">
        <v>540</v>
      </c>
      <c r="F70" s="11" t="s">
        <v>119</v>
      </c>
      <c r="G70" s="12">
        <v>49126000</v>
      </c>
      <c r="H70" s="12">
        <v>0</v>
      </c>
      <c r="I70" s="12">
        <v>0</v>
      </c>
    </row>
    <row r="71" spans="1:9" ht="53.4">
      <c r="A71" s="20" t="s">
        <v>63</v>
      </c>
      <c r="B71" s="19" t="s">
        <v>4</v>
      </c>
      <c r="C71" s="19" t="s">
        <v>54</v>
      </c>
      <c r="D71" s="40" t="s">
        <v>106</v>
      </c>
      <c r="E71" s="38">
        <v>244</v>
      </c>
      <c r="F71" s="19" t="s">
        <v>113</v>
      </c>
      <c r="G71" s="17">
        <v>600000</v>
      </c>
      <c r="H71" s="17">
        <v>600000</v>
      </c>
      <c r="I71" s="17">
        <v>600000</v>
      </c>
    </row>
    <row r="72" spans="1:9" ht="47.4" customHeight="1">
      <c r="A72" s="50" t="s">
        <v>146</v>
      </c>
      <c r="B72" s="19" t="s">
        <v>4</v>
      </c>
      <c r="C72" s="19" t="s">
        <v>54</v>
      </c>
      <c r="D72" s="40" t="s">
        <v>106</v>
      </c>
      <c r="E72" s="38">
        <v>244</v>
      </c>
      <c r="F72" s="19" t="s">
        <v>134</v>
      </c>
      <c r="G72" s="17">
        <v>622415</v>
      </c>
      <c r="H72" s="12">
        <v>0</v>
      </c>
      <c r="I72" s="12">
        <v>0</v>
      </c>
    </row>
    <row r="73" spans="1:9" ht="48.6" customHeight="1">
      <c r="A73" s="50" t="s">
        <v>146</v>
      </c>
      <c r="B73" s="19" t="s">
        <v>4</v>
      </c>
      <c r="C73" s="19" t="s">
        <v>54</v>
      </c>
      <c r="D73" s="40" t="s">
        <v>106</v>
      </c>
      <c r="E73" s="38">
        <v>244</v>
      </c>
      <c r="F73" s="19" t="s">
        <v>135</v>
      </c>
      <c r="G73" s="17">
        <v>11825885</v>
      </c>
      <c r="H73" s="12">
        <v>0</v>
      </c>
      <c r="I73" s="12">
        <v>0</v>
      </c>
    </row>
    <row r="74" spans="1:9" ht="48.6" customHeight="1">
      <c r="A74" s="50" t="s">
        <v>151</v>
      </c>
      <c r="B74" s="19" t="s">
        <v>4</v>
      </c>
      <c r="C74" s="19" t="s">
        <v>54</v>
      </c>
      <c r="D74" s="40" t="s">
        <v>106</v>
      </c>
      <c r="E74" s="38">
        <v>244</v>
      </c>
      <c r="F74" s="19" t="s">
        <v>150</v>
      </c>
      <c r="G74" s="17">
        <v>158702.12</v>
      </c>
      <c r="H74" s="12">
        <v>0</v>
      </c>
      <c r="I74" s="12">
        <v>0</v>
      </c>
    </row>
    <row r="75" spans="1:9" ht="41.4" customHeight="1">
      <c r="A75" s="20" t="s">
        <v>107</v>
      </c>
      <c r="B75" s="19" t="s">
        <v>4</v>
      </c>
      <c r="C75" s="19" t="s">
        <v>54</v>
      </c>
      <c r="D75" s="40" t="s">
        <v>108</v>
      </c>
      <c r="E75" s="38">
        <v>244</v>
      </c>
      <c r="F75" s="19" t="s">
        <v>113</v>
      </c>
      <c r="G75" s="17">
        <v>300000</v>
      </c>
      <c r="H75" s="17">
        <v>300000</v>
      </c>
      <c r="I75" s="17">
        <v>300000</v>
      </c>
    </row>
    <row r="76" spans="1:9" ht="41.4" customHeight="1">
      <c r="A76" s="20" t="s">
        <v>110</v>
      </c>
      <c r="B76" s="19" t="s">
        <v>4</v>
      </c>
      <c r="C76" s="19" t="s">
        <v>54</v>
      </c>
      <c r="D76" s="40" t="s">
        <v>111</v>
      </c>
      <c r="E76" s="38">
        <v>244</v>
      </c>
      <c r="F76" s="19" t="s">
        <v>113</v>
      </c>
      <c r="G76" s="17">
        <v>600000</v>
      </c>
      <c r="H76" s="12">
        <v>0</v>
      </c>
      <c r="I76" s="12">
        <v>0</v>
      </c>
    </row>
    <row r="77" spans="1:9">
      <c r="A77" s="52" t="s">
        <v>64</v>
      </c>
      <c r="B77" s="11" t="s">
        <v>4</v>
      </c>
      <c r="C77" s="14" t="s">
        <v>65</v>
      </c>
      <c r="D77" s="10"/>
      <c r="E77" s="37"/>
      <c r="F77" s="11"/>
      <c r="G77" s="12">
        <f>G78+G79</f>
        <v>2381531.5099999998</v>
      </c>
      <c r="H77" s="12">
        <f t="shared" ref="H77:I77" si="5">H78</f>
        <v>700000</v>
      </c>
      <c r="I77" s="12">
        <f t="shared" si="5"/>
        <v>700000</v>
      </c>
    </row>
    <row r="78" spans="1:9">
      <c r="A78" s="13" t="s">
        <v>94</v>
      </c>
      <c r="B78" s="11" t="s">
        <v>4</v>
      </c>
      <c r="C78" s="14" t="s">
        <v>65</v>
      </c>
      <c r="D78" s="10" t="s">
        <v>93</v>
      </c>
      <c r="E78" s="37">
        <v>244</v>
      </c>
      <c r="F78" s="11" t="s">
        <v>113</v>
      </c>
      <c r="G78" s="12">
        <v>2360531.5099999998</v>
      </c>
      <c r="H78" s="12">
        <v>700000</v>
      </c>
      <c r="I78" s="12">
        <v>700000</v>
      </c>
    </row>
    <row r="79" spans="1:9">
      <c r="A79" s="13" t="s">
        <v>64</v>
      </c>
      <c r="B79" s="53" t="s">
        <v>4</v>
      </c>
      <c r="C79" s="54" t="s">
        <v>65</v>
      </c>
      <c r="D79" s="54" t="s">
        <v>156</v>
      </c>
      <c r="E79" s="55">
        <v>540</v>
      </c>
      <c r="F79" s="11" t="s">
        <v>113</v>
      </c>
      <c r="G79" s="56">
        <v>21000</v>
      </c>
      <c r="H79" s="12"/>
      <c r="I79" s="12"/>
    </row>
    <row r="80" spans="1:9" ht="20.399999999999999" customHeight="1">
      <c r="A80" s="52" t="s">
        <v>97</v>
      </c>
      <c r="B80" s="12" t="s">
        <v>4</v>
      </c>
      <c r="C80" s="14" t="s">
        <v>66</v>
      </c>
      <c r="D80" s="29"/>
      <c r="E80" s="14"/>
      <c r="F80" s="14"/>
      <c r="G80" s="8">
        <f>G81</f>
        <v>1100000</v>
      </c>
      <c r="H80" s="8">
        <f t="shared" ref="H80:I80" si="6">H81</f>
        <v>1100000</v>
      </c>
      <c r="I80" s="8">
        <f t="shared" si="6"/>
        <v>1100000</v>
      </c>
    </row>
    <row r="81" spans="1:11" ht="26.4">
      <c r="A81" s="16" t="s">
        <v>68</v>
      </c>
      <c r="B81" s="12" t="s">
        <v>4</v>
      </c>
      <c r="C81" s="11" t="s">
        <v>66</v>
      </c>
      <c r="D81" s="10" t="s">
        <v>67</v>
      </c>
      <c r="E81" s="11" t="s">
        <v>109</v>
      </c>
      <c r="F81" s="11" t="s">
        <v>113</v>
      </c>
      <c r="G81" s="12">
        <v>1100000</v>
      </c>
      <c r="H81" s="12">
        <v>1100000</v>
      </c>
      <c r="I81" s="12">
        <v>1100000</v>
      </c>
    </row>
    <row r="82" spans="1:11">
      <c r="A82" s="21" t="s">
        <v>69</v>
      </c>
      <c r="B82" s="12" t="s">
        <v>4</v>
      </c>
      <c r="C82" s="32" t="s">
        <v>70</v>
      </c>
      <c r="D82" s="28"/>
      <c r="E82" s="8"/>
      <c r="F82" s="14"/>
      <c r="G82" s="8">
        <f>G83+G84+G85+G86+G87+G88+G89+G90+G91</f>
        <v>22838730.800000001</v>
      </c>
      <c r="H82" s="8">
        <f>H83+H89+H90</f>
        <v>13210603</v>
      </c>
      <c r="I82" s="8">
        <f>I83+I89+I90</f>
        <v>13210603</v>
      </c>
    </row>
    <row r="83" spans="1:11">
      <c r="A83" s="33" t="s">
        <v>98</v>
      </c>
      <c r="B83" s="11" t="s">
        <v>4</v>
      </c>
      <c r="C83" s="34" t="s">
        <v>70</v>
      </c>
      <c r="D83" s="42" t="s">
        <v>71</v>
      </c>
      <c r="E83" s="39" t="s">
        <v>14</v>
      </c>
      <c r="F83" s="39" t="s">
        <v>113</v>
      </c>
      <c r="G83" s="35">
        <v>1000000</v>
      </c>
      <c r="H83" s="35">
        <v>1000000</v>
      </c>
      <c r="I83" s="35">
        <v>1000000</v>
      </c>
    </row>
    <row r="84" spans="1:11" ht="39.6">
      <c r="A84" s="33" t="s">
        <v>125</v>
      </c>
      <c r="B84" s="11" t="s">
        <v>4</v>
      </c>
      <c r="C84" s="34" t="s">
        <v>70</v>
      </c>
      <c r="D84" s="42" t="s">
        <v>124</v>
      </c>
      <c r="E84" s="39" t="s">
        <v>72</v>
      </c>
      <c r="F84" s="39" t="s">
        <v>113</v>
      </c>
      <c r="G84" s="35">
        <v>577111.19999999995</v>
      </c>
      <c r="H84" s="12">
        <v>0</v>
      </c>
      <c r="I84" s="12">
        <v>0</v>
      </c>
    </row>
    <row r="85" spans="1:11" ht="39.6">
      <c r="A85" s="33" t="s">
        <v>136</v>
      </c>
      <c r="B85" s="11" t="s">
        <v>4</v>
      </c>
      <c r="C85" s="34" t="s">
        <v>70</v>
      </c>
      <c r="D85" s="42" t="s">
        <v>123</v>
      </c>
      <c r="E85" s="39" t="s">
        <v>72</v>
      </c>
      <c r="F85" s="39" t="s">
        <v>113</v>
      </c>
      <c r="G85" s="35">
        <v>5241800</v>
      </c>
      <c r="H85" s="12">
        <v>0</v>
      </c>
      <c r="I85" s="12">
        <v>0</v>
      </c>
    </row>
    <row r="86" spans="1:11" ht="39.6">
      <c r="A86" s="33" t="s">
        <v>131</v>
      </c>
      <c r="B86" s="11" t="s">
        <v>4</v>
      </c>
      <c r="C86" s="34" t="s">
        <v>70</v>
      </c>
      <c r="D86" s="42" t="s">
        <v>130</v>
      </c>
      <c r="E86" s="39" t="s">
        <v>72</v>
      </c>
      <c r="F86" s="39" t="s">
        <v>119</v>
      </c>
      <c r="G86" s="35">
        <v>309216.59999999998</v>
      </c>
      <c r="H86" s="12">
        <v>0</v>
      </c>
      <c r="I86" s="12">
        <v>0</v>
      </c>
    </row>
    <row r="87" spans="1:11">
      <c r="A87" s="33" t="s">
        <v>73</v>
      </c>
      <c r="B87" s="11" t="s">
        <v>4</v>
      </c>
      <c r="C87" s="34" t="s">
        <v>70</v>
      </c>
      <c r="D87" s="42" t="s">
        <v>74</v>
      </c>
      <c r="E87" s="39" t="s">
        <v>72</v>
      </c>
      <c r="F87" s="39" t="s">
        <v>113</v>
      </c>
      <c r="G87" s="36">
        <v>339022.71</v>
      </c>
      <c r="H87" s="36">
        <v>0</v>
      </c>
      <c r="I87" s="36">
        <v>0</v>
      </c>
    </row>
    <row r="88" spans="1:11">
      <c r="A88" s="33" t="s">
        <v>75</v>
      </c>
      <c r="B88" s="11" t="s">
        <v>4</v>
      </c>
      <c r="C88" s="34" t="s">
        <v>70</v>
      </c>
      <c r="D88" s="42" t="s">
        <v>76</v>
      </c>
      <c r="E88" s="39" t="s">
        <v>72</v>
      </c>
      <c r="F88" s="39" t="s">
        <v>113</v>
      </c>
      <c r="G88" s="36">
        <v>1140189.22</v>
      </c>
      <c r="H88" s="36">
        <v>0</v>
      </c>
      <c r="I88" s="36">
        <v>0</v>
      </c>
    </row>
    <row r="89" spans="1:11" ht="26.4">
      <c r="A89" s="33" t="s">
        <v>77</v>
      </c>
      <c r="B89" s="12" t="s">
        <v>4</v>
      </c>
      <c r="C89" s="34" t="s">
        <v>70</v>
      </c>
      <c r="D89" s="42" t="s">
        <v>78</v>
      </c>
      <c r="E89" s="39" t="s">
        <v>72</v>
      </c>
      <c r="F89" s="39" t="s">
        <v>113</v>
      </c>
      <c r="G89" s="35">
        <v>2815875</v>
      </c>
      <c r="H89" s="35">
        <v>2815875</v>
      </c>
      <c r="I89" s="35">
        <v>2815875</v>
      </c>
      <c r="K89" s="49"/>
    </row>
    <row r="90" spans="1:11" ht="26.4">
      <c r="A90" s="33" t="s">
        <v>79</v>
      </c>
      <c r="B90" s="12" t="s">
        <v>4</v>
      </c>
      <c r="C90" s="34" t="s">
        <v>70</v>
      </c>
      <c r="D90" s="42" t="s">
        <v>80</v>
      </c>
      <c r="E90" s="39" t="s">
        <v>72</v>
      </c>
      <c r="F90" s="39" t="s">
        <v>113</v>
      </c>
      <c r="G90" s="36">
        <v>9394728</v>
      </c>
      <c r="H90" s="36">
        <v>9394728</v>
      </c>
      <c r="I90" s="36">
        <v>9394728</v>
      </c>
    </row>
    <row r="91" spans="1:11" ht="27" customHeight="1">
      <c r="A91" s="33" t="s">
        <v>81</v>
      </c>
      <c r="B91" s="12" t="s">
        <v>4</v>
      </c>
      <c r="C91" s="34" t="s">
        <v>70</v>
      </c>
      <c r="D91" s="42" t="s">
        <v>82</v>
      </c>
      <c r="E91" s="39" t="s">
        <v>72</v>
      </c>
      <c r="F91" s="39" t="s">
        <v>113</v>
      </c>
      <c r="G91" s="36">
        <v>2020788.07</v>
      </c>
      <c r="H91" s="36">
        <v>0</v>
      </c>
      <c r="I91" s="36">
        <v>0</v>
      </c>
    </row>
    <row r="92" spans="1:11">
      <c r="A92" s="51" t="s">
        <v>137</v>
      </c>
      <c r="B92" s="8" t="s">
        <v>4</v>
      </c>
      <c r="C92" s="14" t="s">
        <v>138</v>
      </c>
      <c r="D92" s="14"/>
      <c r="E92" s="14"/>
      <c r="F92" s="11"/>
      <c r="G92" s="8">
        <f>G93</f>
        <v>20000</v>
      </c>
      <c r="H92" s="8">
        <v>36789.370000000003</v>
      </c>
      <c r="I92" s="8">
        <v>36789.370000000003</v>
      </c>
    </row>
    <row r="93" spans="1:11" ht="18.600000000000001" customHeight="1">
      <c r="A93" s="13" t="s">
        <v>140</v>
      </c>
      <c r="B93" s="12" t="s">
        <v>4</v>
      </c>
      <c r="C93" s="11" t="s">
        <v>138</v>
      </c>
      <c r="D93" s="11" t="s">
        <v>141</v>
      </c>
      <c r="E93" s="11" t="s">
        <v>139</v>
      </c>
      <c r="F93" s="11" t="s">
        <v>113</v>
      </c>
      <c r="G93" s="12">
        <v>20000</v>
      </c>
      <c r="H93" s="12">
        <v>0</v>
      </c>
      <c r="I93" s="12">
        <v>0</v>
      </c>
    </row>
    <row r="94" spans="1:11">
      <c r="A94" s="7" t="s">
        <v>83</v>
      </c>
      <c r="B94" s="8" t="s">
        <v>4</v>
      </c>
      <c r="C94" s="8" t="s">
        <v>84</v>
      </c>
      <c r="D94" s="29"/>
      <c r="E94" s="8"/>
      <c r="F94" s="14"/>
      <c r="G94" s="8">
        <f>G95+G96+G97+G98+G99+G100+G101</f>
        <v>30303184.760000002</v>
      </c>
      <c r="H94" s="8">
        <f t="shared" ref="H94:I94" si="7">H95+H96</f>
        <v>11844936.529999999</v>
      </c>
      <c r="I94" s="8">
        <f t="shared" si="7"/>
        <v>11844936.529999999</v>
      </c>
    </row>
    <row r="95" spans="1:11">
      <c r="A95" s="13" t="s">
        <v>92</v>
      </c>
      <c r="B95" s="12" t="s">
        <v>4</v>
      </c>
      <c r="C95" s="12" t="s">
        <v>85</v>
      </c>
      <c r="D95" s="10" t="s">
        <v>86</v>
      </c>
      <c r="E95" s="37">
        <v>621</v>
      </c>
      <c r="F95" s="11" t="s">
        <v>113</v>
      </c>
      <c r="G95" s="12">
        <v>11744936.529999999</v>
      </c>
      <c r="H95" s="12">
        <v>11744936.529999999</v>
      </c>
      <c r="I95" s="12">
        <v>11744936.529999999</v>
      </c>
    </row>
    <row r="96" spans="1:11" ht="26.4">
      <c r="A96" s="16" t="s">
        <v>99</v>
      </c>
      <c r="B96" s="12" t="s">
        <v>4</v>
      </c>
      <c r="C96" s="12" t="s">
        <v>85</v>
      </c>
      <c r="D96" s="10" t="s">
        <v>87</v>
      </c>
      <c r="E96" s="37">
        <v>244</v>
      </c>
      <c r="F96" s="11" t="s">
        <v>113</v>
      </c>
      <c r="G96" s="12">
        <v>100000</v>
      </c>
      <c r="H96" s="12">
        <v>100000</v>
      </c>
      <c r="I96" s="12">
        <v>100000</v>
      </c>
    </row>
    <row r="97" spans="1:9" ht="52.8">
      <c r="A97" s="16" t="s">
        <v>152</v>
      </c>
      <c r="B97" s="12" t="s">
        <v>4</v>
      </c>
      <c r="C97" s="12" t="s">
        <v>85</v>
      </c>
      <c r="D97" s="10" t="s">
        <v>153</v>
      </c>
      <c r="E97" s="37">
        <v>622</v>
      </c>
      <c r="F97" s="11" t="s">
        <v>113</v>
      </c>
      <c r="G97" s="12">
        <v>2180000</v>
      </c>
      <c r="H97" s="12">
        <v>0</v>
      </c>
      <c r="I97" s="12">
        <v>0</v>
      </c>
    </row>
    <row r="98" spans="1:9" ht="52.8">
      <c r="A98" s="16" t="s">
        <v>152</v>
      </c>
      <c r="B98" s="12" t="s">
        <v>4</v>
      </c>
      <c r="C98" s="12" t="s">
        <v>85</v>
      </c>
      <c r="D98" s="10" t="s">
        <v>153</v>
      </c>
      <c r="E98" s="37">
        <v>622</v>
      </c>
      <c r="F98" s="11" t="s">
        <v>119</v>
      </c>
      <c r="G98" s="12">
        <v>15000000</v>
      </c>
      <c r="H98" s="12">
        <v>0</v>
      </c>
      <c r="I98" s="12">
        <v>0</v>
      </c>
    </row>
    <row r="99" spans="1:9" ht="39.6">
      <c r="A99" s="16" t="s">
        <v>125</v>
      </c>
      <c r="B99" s="12" t="s">
        <v>4</v>
      </c>
      <c r="C99" s="12" t="s">
        <v>85</v>
      </c>
      <c r="D99" s="10" t="s">
        <v>124</v>
      </c>
      <c r="E99" s="37">
        <v>621</v>
      </c>
      <c r="F99" s="11" t="s">
        <v>113</v>
      </c>
      <c r="G99" s="12">
        <v>654614.80000000005</v>
      </c>
      <c r="H99" s="12">
        <v>0</v>
      </c>
      <c r="I99" s="12">
        <v>0</v>
      </c>
    </row>
    <row r="100" spans="1:9" ht="39.6">
      <c r="A100" s="9" t="s">
        <v>155</v>
      </c>
      <c r="B100" s="12" t="s">
        <v>4</v>
      </c>
      <c r="C100" s="12" t="s">
        <v>85</v>
      </c>
      <c r="D100" s="10" t="s">
        <v>154</v>
      </c>
      <c r="E100" s="37">
        <v>621</v>
      </c>
      <c r="F100" s="11" t="s">
        <v>119</v>
      </c>
      <c r="G100" s="12">
        <v>156089.43</v>
      </c>
      <c r="H100" s="12">
        <v>0</v>
      </c>
      <c r="I100" s="12">
        <v>0</v>
      </c>
    </row>
    <row r="101" spans="1:9" ht="39.6">
      <c r="A101" s="16" t="s">
        <v>131</v>
      </c>
      <c r="B101" s="12" t="s">
        <v>4</v>
      </c>
      <c r="C101" s="12" t="s">
        <v>85</v>
      </c>
      <c r="D101" s="10" t="s">
        <v>130</v>
      </c>
      <c r="E101" s="37">
        <v>621</v>
      </c>
      <c r="F101" s="11" t="s">
        <v>119</v>
      </c>
      <c r="G101" s="12">
        <v>467544</v>
      </c>
      <c r="H101" s="12">
        <v>0</v>
      </c>
      <c r="I101" s="12">
        <v>0</v>
      </c>
    </row>
    <row r="102" spans="1:9">
      <c r="A102" s="16" t="s">
        <v>88</v>
      </c>
      <c r="B102" s="12"/>
      <c r="C102" s="12"/>
      <c r="D102" s="10"/>
      <c r="E102" s="37"/>
      <c r="F102" s="11"/>
      <c r="G102" s="12"/>
      <c r="H102" s="12">
        <v>1700000</v>
      </c>
      <c r="I102" s="12">
        <v>3400000</v>
      </c>
    </row>
    <row r="103" spans="1:9">
      <c r="A103" s="22" t="s">
        <v>89</v>
      </c>
      <c r="B103" s="12" t="s">
        <v>95</v>
      </c>
      <c r="C103" s="12"/>
      <c r="D103" s="41"/>
      <c r="E103" s="8"/>
      <c r="F103" s="14"/>
      <c r="G103" s="8">
        <f>G6+G48+G50+G53+G60+G62+G80+G82+G92+G94</f>
        <v>173401803.30000001</v>
      </c>
      <c r="H103" s="23">
        <f>H7+H12+H16+H36+H38+H40+H48+H50+H53+H60+H62+H80+H82+H94+H102</f>
        <v>71593955.420000002</v>
      </c>
      <c r="I103" s="23">
        <f>I6+I48+I50+I53+I60+I62+I80+I82+I94+I102</f>
        <v>71593955.420000002</v>
      </c>
    </row>
    <row r="105" spans="1:9">
      <c r="A105" s="25"/>
      <c r="G105" s="26"/>
    </row>
    <row r="107" spans="1:9">
      <c r="G107" s="27" t="s">
        <v>143</v>
      </c>
    </row>
    <row r="109" spans="1:9">
      <c r="G109" s="48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2020-02-19T04:24:38Z</cp:lastPrinted>
  <dcterms:created xsi:type="dcterms:W3CDTF">2018-08-09T07:39:17Z</dcterms:created>
  <dcterms:modified xsi:type="dcterms:W3CDTF">2020-05-19T01:30:52Z</dcterms:modified>
</cp:coreProperties>
</file>